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120" yWindow="720" windowWidth="15180" windowHeight="8235"/>
  </bookViews>
  <sheets>
    <sheet name="расчет" sheetId="14" r:id="rId1"/>
  </sheets>
  <definedNames>
    <definedName name="аи">#REF!</definedName>
    <definedName name="ак">#REF!</definedName>
    <definedName name="акену">#REF!</definedName>
    <definedName name="ао">#REF!</definedName>
    <definedName name="ап">#REF!</definedName>
    <definedName name="апрпу">#REF!</definedName>
    <definedName name="бд">#REF!</definedName>
    <definedName name="блок">#REF!</definedName>
    <definedName name="бо">#REF!</definedName>
    <definedName name="бр">#REF!</definedName>
    <definedName name="в4">#REF!</definedName>
    <definedName name="ва">#REF!</definedName>
    <definedName name="ве">#REF!</definedName>
    <definedName name="вм">#REF!</definedName>
    <definedName name="вп">#REF!</definedName>
    <definedName name="ву">#REF!</definedName>
    <definedName name="вч">#REF!</definedName>
    <definedName name="вы">#REF!</definedName>
    <definedName name="гд">#REF!</definedName>
    <definedName name="гн">#REF!</definedName>
    <definedName name="го">#REF!</definedName>
    <definedName name="гр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ж">#REF!</definedName>
    <definedName name="дз">#REF!</definedName>
    <definedName name="дц">#REF!</definedName>
    <definedName name="е6гк457">#REF!</definedName>
    <definedName name="егг">#REF!</definedName>
    <definedName name="егннег">#REF!</definedName>
    <definedName name="жд">#REF!</definedName>
    <definedName name="жз">#REF!</definedName>
    <definedName name="Заказчик">#REF!</definedName>
    <definedName name="заявка">#REF!</definedName>
    <definedName name="зж">#REF!</definedName>
    <definedName name="И444">#REF!</definedName>
    <definedName name="им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йц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56ггло">#REF!</definedName>
    <definedName name="к5ег">#REF!</definedName>
    <definedName name="ка">#REF!</definedName>
    <definedName name="ке">#REF!</definedName>
    <definedName name="кп">#REF!</definedName>
    <definedName name="лд">#REF!</definedName>
    <definedName name="лшоо">#REF!</definedName>
    <definedName name="Люк">#REF!</definedName>
    <definedName name="ма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мпмпрмпмр">#REF!</definedName>
    <definedName name="мпрмпрмпрмр">#REF!</definedName>
    <definedName name="н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г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р">#REF!</definedName>
    <definedName name="о78ш">#REF!</definedName>
    <definedName name="об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л">#REF!</definedName>
    <definedName name="оолоо">#REF!</definedName>
    <definedName name="опгнп">#REF!</definedName>
    <definedName name="опе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мем">#REF!</definedName>
    <definedName name="пнгпнгпнг">#REF!</definedName>
    <definedName name="по">#REF!</definedName>
    <definedName name="пр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т">#REF!</definedName>
    <definedName name="Районный_к_т_к_ЗП">#REF!</definedName>
    <definedName name="Районный_к_т_к_ЗП_по_ресурсному_расчету">#REF!</definedName>
    <definedName name="рв">#REF!</definedName>
    <definedName name="ргшщ78щ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ле">#REF!</definedName>
    <definedName name="рп">#REF!</definedName>
    <definedName name="рпмн">#REF!</definedName>
    <definedName name="рт">#REF!</definedName>
    <definedName name="рь">#REF!</definedName>
    <definedName name="свасвас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ч">#REF!</definedName>
    <definedName name="та">#REF!</definedName>
    <definedName name="Территориальная_поправка_к_ТЕР">#REF!</definedName>
    <definedName name="то">#REF!</definedName>
    <definedName name="толдтолд">#REF!</definedName>
    <definedName name="тоолт">#REF!</definedName>
    <definedName name="тр">#REF!</definedName>
    <definedName name="трп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ь">#REF!</definedName>
    <definedName name="у46">#REF!</definedName>
    <definedName name="у46н">#REF!</definedName>
    <definedName name="у566">#REF!</definedName>
    <definedName name="ук5">#REF!</definedName>
    <definedName name="уке">#REF!</definedName>
    <definedName name="уке3у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ц">#REF!</definedName>
    <definedName name="фй">#REF!</definedName>
    <definedName name="фц">#REF!</definedName>
    <definedName name="фы">#REF!</definedName>
    <definedName name="фя">#REF!</definedName>
    <definedName name="хз">#REF!</definedName>
    <definedName name="хъ">#REF!</definedName>
    <definedName name="хэ">#REF!</definedName>
    <definedName name="цу">#REF!</definedName>
    <definedName name="цу4ун">#REF!</definedName>
    <definedName name="цуп">#REF!</definedName>
    <definedName name="чвачва">#REF!</definedName>
    <definedName name="чы">#REF!</definedName>
    <definedName name="чычв">#REF!</definedName>
    <definedName name="шд">#REF!</definedName>
    <definedName name="шдг">#REF!</definedName>
    <definedName name="шл">#REF!</definedName>
    <definedName name="шлг">#REF!</definedName>
    <definedName name="шн">#REF!</definedName>
    <definedName name="щд">#REF!</definedName>
    <definedName name="ывкц">#REF!</definedName>
    <definedName name="ык">#REF!</definedName>
    <definedName name="ыуеп">#REF!</definedName>
    <definedName name="ыц">#REF!</definedName>
    <definedName name="ыч">#REF!</definedName>
    <definedName name="ьр">#REF!</definedName>
    <definedName name="эж">#REF!</definedName>
    <definedName name="эз">#REF!</definedName>
    <definedName name="эк">#REF!</definedName>
    <definedName name="эн">#REF!</definedName>
    <definedName name="юд">#REF!</definedName>
    <definedName name="яы">#REF!</definedName>
  </definedNames>
  <calcPr calcId="144525"/>
</workbook>
</file>

<file path=xl/calcChain.xml><?xml version="1.0" encoding="utf-8"?>
<calcChain xmlns="http://schemas.openxmlformats.org/spreadsheetml/2006/main">
  <c r="E44" i="14" l="1"/>
  <c r="E14" i="14"/>
  <c r="E60" i="14"/>
  <c r="E59" i="14"/>
  <c r="E58" i="14"/>
  <c r="E57" i="14"/>
  <c r="E56" i="14"/>
  <c r="E53" i="14"/>
  <c r="E52" i="14"/>
  <c r="E51" i="14"/>
  <c r="E48" i="14"/>
  <c r="E47" i="14"/>
  <c r="E46" i="14"/>
  <c r="E45" i="14"/>
  <c r="E43" i="14"/>
  <c r="E42" i="14"/>
  <c r="E39" i="14"/>
  <c r="E38" i="14"/>
  <c r="E37" i="14"/>
  <c r="E36" i="14"/>
  <c r="E35" i="14"/>
  <c r="E34" i="14"/>
  <c r="E33" i="14"/>
  <c r="E26" i="14"/>
  <c r="E25" i="14"/>
  <c r="E24" i="14"/>
  <c r="E23" i="14"/>
  <c r="E22" i="14"/>
  <c r="E19" i="14"/>
  <c r="E18" i="14"/>
  <c r="E17" i="14"/>
  <c r="E16" i="14"/>
  <c r="E15" i="14"/>
  <c r="E13" i="14"/>
  <c r="E12" i="14"/>
  <c r="E11" i="14"/>
  <c r="C64" i="14" l="1"/>
  <c r="C61" i="14"/>
  <c r="C54" i="14"/>
  <c r="C49" i="14"/>
  <c r="C40" i="14"/>
  <c r="C27" i="14"/>
  <c r="C20" i="14"/>
  <c r="E61" i="14" l="1"/>
  <c r="E63" i="14" s="1"/>
  <c r="E54" i="14"/>
  <c r="E49" i="14"/>
  <c r="E40" i="14"/>
  <c r="E27" i="14"/>
  <c r="E20" i="14"/>
  <c r="E64" i="14" l="1"/>
  <c r="E65" i="14" l="1"/>
  <c r="E66" i="14" s="1"/>
</calcChain>
</file>

<file path=xl/sharedStrings.xml><?xml version="1.0" encoding="utf-8"?>
<sst xmlns="http://schemas.openxmlformats.org/spreadsheetml/2006/main" count="76" uniqueCount="52">
  <si>
    <t>руб.</t>
  </si>
  <si>
    <t>(наименование стройки)</t>
  </si>
  <si>
    <t>Наименование услуг и работ (затрат)</t>
  </si>
  <si>
    <t>НДС 18%</t>
  </si>
  <si>
    <t>Всего:</t>
  </si>
  <si>
    <t>Сметная стоимость строительства в текущем уровне цен на 2014г.</t>
  </si>
  <si>
    <t>Индекс</t>
  </si>
  <si>
    <t xml:space="preserve">Сметная стоимость в базисных ценах 2001г. </t>
  </si>
  <si>
    <t>1.1.</t>
  </si>
  <si>
    <t>1.2.</t>
  </si>
  <si>
    <t>1.3.</t>
  </si>
  <si>
    <t>1.4.</t>
  </si>
  <si>
    <t>1.5.</t>
  </si>
  <si>
    <t>1.6.</t>
  </si>
  <si>
    <t>1.7.</t>
  </si>
  <si>
    <t>Глава 2. Основные объекты строительства</t>
  </si>
  <si>
    <t>02-04-01 изм.1</t>
  </si>
  <si>
    <t>02-05-01 изм.1</t>
  </si>
  <si>
    <t>02-06-01 изм.1</t>
  </si>
  <si>
    <t>02-07-01 изм.1</t>
  </si>
  <si>
    <t>демонтажные работы</t>
  </si>
  <si>
    <t>ремонт фасада по оси Г</t>
  </si>
  <si>
    <t>ремонт проемов</t>
  </si>
  <si>
    <t>заполнение проемов</t>
  </si>
  <si>
    <t>отделочные работы помещений</t>
  </si>
  <si>
    <t>устройство полов</t>
  </si>
  <si>
    <t>защита металлических поверхностей от коррозии</t>
  </si>
  <si>
    <t>погрузо-разгрузочные работы</t>
  </si>
  <si>
    <t>перевозка</t>
  </si>
  <si>
    <t>итого</t>
  </si>
  <si>
    <t>система внутреннего водопровода на отм.0,000</t>
  </si>
  <si>
    <t>система канализации</t>
  </si>
  <si>
    <t xml:space="preserve">система отопления </t>
  </si>
  <si>
    <t>установка огнезадерживающих клапанов</t>
  </si>
  <si>
    <t>оборудование (запас)</t>
  </si>
  <si>
    <t>пусконаладочные "вхолостую"</t>
  </si>
  <si>
    <t>материалы</t>
  </si>
  <si>
    <t>монтажные работы</t>
  </si>
  <si>
    <t>строительные работы</t>
  </si>
  <si>
    <t>стоимость оборудования</t>
  </si>
  <si>
    <t>общестроительные работы</t>
  </si>
  <si>
    <t>ремонтные работы</t>
  </si>
  <si>
    <t>погрузка</t>
  </si>
  <si>
    <t>Здание 164. Архитектурно-строительные работы (лс. № 45/4953)</t>
  </si>
  <si>
    <t>Здание 164. Водопровод и канализация (лс. № 45/4946)</t>
  </si>
  <si>
    <t>Здание 164. Отопление, вентиляция и кондиционирование (лс. № 45/4945)</t>
  </si>
  <si>
    <t>Здание 164. Электрическое освещение (лс. № 45/4947)</t>
  </si>
  <si>
    <t>Здание 164. Силовое электрооборудование (лс. № 45/4952)</t>
  </si>
  <si>
    <t>Здание 156. Текущий ремонт помещений (лс. № 45/4809)</t>
  </si>
  <si>
    <t xml:space="preserve">Выполнение  
отделочных, сантехнических и электромонтажных работ внутренних помещений зданий № № 156, 164 </t>
  </si>
  <si>
    <t xml:space="preserve">Расчет стоимости выполнения  
отделочных, сантехнических и электромонтажных работ внутренних помещений зданий № № 156, 164 </t>
  </si>
  <si>
    <t>Приложение № 1 к Технической части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</si>
</sst>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_р_."/>
    <numFmt numFmtId="165" formatCode="0.0000000000000"/>
    <numFmt numFmtId="166" formatCode="0.00000000000000"/>
  </numFmts>
  <fonts count="2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1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0" fontId="4" fillId="6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4" fillId="10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2" applyNumberFormat="0" applyAlignment="0" applyProtection="0"/>
    <xf numFmtId="0" fontId="4" fillId="9" borderId="0" applyNumberFormat="0" applyBorder="0" applyAlignment="0" applyProtection="0"/>
    <xf numFmtId="0" fontId="7" fillId="20" borderId="3" applyNumberFormat="0" applyAlignment="0" applyProtection="0"/>
    <xf numFmtId="0" fontId="8" fillId="20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4" fillId="8" borderId="0" applyNumberFormat="0" applyBorder="0" applyAlignment="0" applyProtection="0"/>
    <xf numFmtId="0" fontId="13" fillId="21" borderId="8" applyNumberFormat="0" applyAlignment="0" applyProtection="0"/>
    <xf numFmtId="0" fontId="14" fillId="0" borderId="1">
      <alignment horizontal="center" wrapText="1"/>
    </xf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3" borderId="9" applyNumberFormat="0" applyFont="0" applyAlignment="0" applyProtection="0"/>
    <xf numFmtId="0" fontId="4" fillId="4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2" applyNumberFormat="0" applyAlignment="0" applyProtection="0"/>
    <xf numFmtId="0" fontId="7" fillId="20" borderId="3" applyNumberFormat="0" applyAlignment="0" applyProtection="0"/>
    <xf numFmtId="0" fontId="8" fillId="20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21" borderId="8" applyNumberFormat="0" applyAlignment="0" applyProtection="0"/>
    <xf numFmtId="0" fontId="14" fillId="0" borderId="1">
      <alignment horizontal="center" wrapText="1"/>
    </xf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3" borderId="9" applyNumberFormat="0" applyFont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0" xfId="0" applyFont="1"/>
    <xf numFmtId="0" fontId="22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164" fontId="22" fillId="0" borderId="1" xfId="0" applyNumberFormat="1" applyFont="1" applyBorder="1" applyAlignment="1">
      <alignment horizontal="right" vertical="center" wrapText="1"/>
    </xf>
    <xf numFmtId="164" fontId="22" fillId="0" borderId="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166" fontId="22" fillId="0" borderId="1" xfId="0" applyNumberFormat="1" applyFont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center" vertical="center" wrapText="1"/>
    </xf>
    <xf numFmtId="16" fontId="22" fillId="0" borderId="1" xfId="0" applyNumberFormat="1" applyFont="1" applyBorder="1" applyAlignment="1">
      <alignment horizontal="center" vertical="center"/>
    </xf>
    <xf numFmtId="0" fontId="22" fillId="0" borderId="0" xfId="0" applyFont="1" applyAlignment="1"/>
    <xf numFmtId="0" fontId="26" fillId="0" borderId="1" xfId="0" applyFont="1" applyBorder="1"/>
    <xf numFmtId="43" fontId="26" fillId="0" borderId="1" xfId="100" applyFont="1" applyBorder="1"/>
    <xf numFmtId="43" fontId="26" fillId="0" borderId="1" xfId="100" applyFont="1" applyBorder="1" applyAlignment="1">
      <alignment vertical="center"/>
    </xf>
    <xf numFmtId="43" fontId="26" fillId="0" borderId="0" xfId="100" applyFont="1" applyBorder="1"/>
    <xf numFmtId="0" fontId="0" fillId="0" borderId="0" xfId="0" applyBorder="1" applyAlignment="1">
      <alignment vertical="center"/>
    </xf>
    <xf numFmtId="164" fontId="22" fillId="0" borderId="0" xfId="0" applyNumberFormat="1" applyFont="1" applyBorder="1" applyAlignment="1">
      <alignment horizontal="center" vertical="center" wrapText="1"/>
    </xf>
    <xf numFmtId="43" fontId="26" fillId="0" borderId="0" xfId="100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166" fontId="0" fillId="0" borderId="0" xfId="0" applyNumberFormat="1" applyBorder="1" applyAlignment="1">
      <alignment vertical="center"/>
    </xf>
    <xf numFmtId="0" fontId="2" fillId="0" borderId="0" xfId="0" applyFont="1" applyBorder="1"/>
    <xf numFmtId="43" fontId="22" fillId="0" borderId="1" xfId="100" applyFont="1" applyBorder="1"/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4" fillId="0" borderId="0" xfId="0" applyFont="1" applyAlignment="1">
      <alignment horizontal="center" wrapText="1"/>
    </xf>
    <xf numFmtId="0" fontId="25" fillId="0" borderId="12" xfId="0" applyFont="1" applyBorder="1" applyAlignment="1">
      <alignment horizontal="right" vertical="center"/>
    </xf>
    <xf numFmtId="0" fontId="22" fillId="0" borderId="0" xfId="0" applyFont="1" applyAlignment="1">
      <alignment horizontal="center"/>
    </xf>
  </cellXfs>
  <cellStyles count="101">
    <cellStyle name="20% - Акцент1 2" xfId="15"/>
    <cellStyle name="20% - Акцент1 3" xfId="61"/>
    <cellStyle name="20% - Акцент2 2" xfId="16"/>
    <cellStyle name="20% - Акцент2 3" xfId="60"/>
    <cellStyle name="20% - Акцент3 2" xfId="17"/>
    <cellStyle name="20% - Акцент3 3" xfId="59"/>
    <cellStyle name="20% - Акцент4 2" xfId="18"/>
    <cellStyle name="20% - Акцент4 3" xfId="55"/>
    <cellStyle name="20% - Акцент5 2" xfId="19"/>
    <cellStyle name="20% - Акцент5 3" xfId="14"/>
    <cellStyle name="20% - Акцент6 2" xfId="20"/>
    <cellStyle name="20% - Акцент6 3" xfId="54"/>
    <cellStyle name="40% - Акцент1 2" xfId="21"/>
    <cellStyle name="40% - Акцент1 3" xfId="49"/>
    <cellStyle name="40% - Акцент2 2" xfId="22"/>
    <cellStyle name="40% - Акцент2 3" xfId="41"/>
    <cellStyle name="40% - Акцент3 2" xfId="23"/>
    <cellStyle name="40% - Акцент3 3" xfId="33"/>
    <cellStyle name="40% - Акцент4 2" xfId="24"/>
    <cellStyle name="40% - Акцент4 3" xfId="65"/>
    <cellStyle name="40% - Акцент5 2" xfId="25"/>
    <cellStyle name="40% - Акцент5 3" xfId="66"/>
    <cellStyle name="40% - Акцент6 2" xfId="26"/>
    <cellStyle name="40% - Акцент6 3" xfId="67"/>
    <cellStyle name="60% - Акцент1 2" xfId="27"/>
    <cellStyle name="60% - Акцент1 3" xfId="68"/>
    <cellStyle name="60% - Акцент2 2" xfId="28"/>
    <cellStyle name="60% - Акцент2 3" xfId="69"/>
    <cellStyle name="60% - Акцент3 2" xfId="29"/>
    <cellStyle name="60% - Акцент3 3" xfId="70"/>
    <cellStyle name="60% - Акцент4 2" xfId="30"/>
    <cellStyle name="60% - Акцент4 3" xfId="71"/>
    <cellStyle name="60% - Акцент5 2" xfId="31"/>
    <cellStyle name="60% - Акцент5 3" xfId="72"/>
    <cellStyle name="60% - Акцент6 2" xfId="32"/>
    <cellStyle name="60% - Акцент6 3" xfId="73"/>
    <cellStyle name="Акт" xfId="1"/>
    <cellStyle name="Акцент1 2" xfId="34"/>
    <cellStyle name="Акцент1 3" xfId="74"/>
    <cellStyle name="Акцент2 2" xfId="35"/>
    <cellStyle name="Акцент2 3" xfId="75"/>
    <cellStyle name="Акцент3 2" xfId="36"/>
    <cellStyle name="Акцент3 3" xfId="76"/>
    <cellStyle name="Акцент4 2" xfId="37"/>
    <cellStyle name="Акцент4 3" xfId="77"/>
    <cellStyle name="Акцент5 2" xfId="38"/>
    <cellStyle name="Акцент5 3" xfId="78"/>
    <cellStyle name="Акцент6 2" xfId="39"/>
    <cellStyle name="Акцент6 3" xfId="79"/>
    <cellStyle name="Ввод  2" xfId="40"/>
    <cellStyle name="Ввод  3" xfId="80"/>
    <cellStyle name="ВедРесурсов" xfId="2"/>
    <cellStyle name="Вывод 2" xfId="42"/>
    <cellStyle name="Вывод 3" xfId="81"/>
    <cellStyle name="Вычисление 2" xfId="43"/>
    <cellStyle name="Вычисление 3" xfId="82"/>
    <cellStyle name="Заголовок 1 2" xfId="44"/>
    <cellStyle name="Заголовок 1 3" xfId="83"/>
    <cellStyle name="Заголовок 2 2" xfId="45"/>
    <cellStyle name="Заголовок 2 3" xfId="84"/>
    <cellStyle name="Заголовок 3 2" xfId="46"/>
    <cellStyle name="Заголовок 3 3" xfId="85"/>
    <cellStyle name="Заголовок 4 2" xfId="47"/>
    <cellStyle name="Заголовок 4 3" xfId="86"/>
    <cellStyle name="Итог 2" xfId="48"/>
    <cellStyle name="Итог 3" xfId="87"/>
    <cellStyle name="Итоги" xfId="3"/>
    <cellStyle name="Контрольная ячейка 2" xfId="50"/>
    <cellStyle name="Контрольная ячейка 3" xfId="88"/>
    <cellStyle name="ЛокСмета" xfId="4"/>
    <cellStyle name="ЛокСмета 2" xfId="51"/>
    <cellStyle name="ЛокСмета 3" xfId="89"/>
    <cellStyle name="Название 2" xfId="52"/>
    <cellStyle name="Название 3" xfId="90"/>
    <cellStyle name="Нейтральный 2" xfId="53"/>
    <cellStyle name="Нейтральный 3" xfId="91"/>
    <cellStyle name="ОбСмета" xfId="5"/>
    <cellStyle name="Обычный" xfId="0" builtinId="0"/>
    <cellStyle name="Обычный 2" xfId="99"/>
    <cellStyle name="ПеременныеСметы" xfId="6"/>
    <cellStyle name="Плохой 2" xfId="56"/>
    <cellStyle name="Плохой 3" xfId="92"/>
    <cellStyle name="Пояснение 2" xfId="57"/>
    <cellStyle name="Пояснение 3" xfId="93"/>
    <cellStyle name="Примечание 2" xfId="58"/>
    <cellStyle name="Примечание 3" xfId="94"/>
    <cellStyle name="РесСмета" xfId="7"/>
    <cellStyle name="СводкаСтоимРаб" xfId="8"/>
    <cellStyle name="СводРасч" xfId="9"/>
    <cellStyle name="Связанная ячейка 2" xfId="62"/>
    <cellStyle name="Связанная ячейка 3" xfId="95"/>
    <cellStyle name="Список ресурсов" xfId="10"/>
    <cellStyle name="Текст предупреждения 2" xfId="63"/>
    <cellStyle name="Текст предупреждения 3" xfId="96"/>
    <cellStyle name="Титул" xfId="11"/>
    <cellStyle name="Финансовый" xfId="100" builtinId="3"/>
    <cellStyle name="Финансовый 2" xfId="98"/>
    <cellStyle name="Хвост" xfId="12"/>
    <cellStyle name="Хороший 2" xfId="64"/>
    <cellStyle name="Хороший 3" xfId="97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3"/>
  <sheetViews>
    <sheetView tabSelected="1" topLeftCell="A42" workbookViewId="0">
      <selection activeCell="A68" sqref="A68:C70"/>
    </sheetView>
  </sheetViews>
  <sheetFormatPr defaultRowHeight="12.75" x14ac:dyDescent="0.2"/>
  <cols>
    <col min="1" max="1" width="6.5703125" style="4" customWidth="1"/>
    <col min="2" max="2" width="68.5703125" customWidth="1"/>
    <col min="3" max="3" width="21.140625" customWidth="1"/>
    <col min="4" max="5" width="19" customWidth="1"/>
    <col min="6" max="6" width="19.42578125" customWidth="1"/>
    <col min="8" max="9" width="21.140625" customWidth="1"/>
    <col min="10" max="10" width="19.42578125" customWidth="1"/>
  </cols>
  <sheetData>
    <row r="1" spans="1:10" x14ac:dyDescent="0.2">
      <c r="A1" s="5"/>
      <c r="B1" s="32" t="s">
        <v>51</v>
      </c>
      <c r="C1" s="32"/>
      <c r="D1" s="32"/>
      <c r="E1" s="32"/>
    </row>
    <row r="2" spans="1:10" ht="51" customHeight="1" x14ac:dyDescent="0.2">
      <c r="A2" s="33" t="s">
        <v>50</v>
      </c>
      <c r="B2" s="33"/>
      <c r="C2" s="33"/>
      <c r="D2" s="33"/>
      <c r="E2" s="33"/>
    </row>
    <row r="3" spans="1:10" ht="15" x14ac:dyDescent="0.25">
      <c r="A3" s="7"/>
      <c r="B3" s="10"/>
      <c r="C3" s="10"/>
      <c r="D3" s="10"/>
      <c r="E3" s="10"/>
    </row>
    <row r="4" spans="1:10" ht="31.5" customHeight="1" x14ac:dyDescent="0.25">
      <c r="A4" s="37" t="s">
        <v>49</v>
      </c>
      <c r="B4" s="37"/>
      <c r="C4" s="37"/>
      <c r="D4" s="37"/>
      <c r="E4" s="37"/>
    </row>
    <row r="5" spans="1:10" ht="15" x14ac:dyDescent="0.25">
      <c r="A5" s="7"/>
      <c r="B5" s="39" t="s">
        <v>1</v>
      </c>
      <c r="C5" s="39"/>
      <c r="D5" s="39"/>
      <c r="E5" s="39"/>
    </row>
    <row r="6" spans="1:10" ht="15" x14ac:dyDescent="0.25">
      <c r="A6" s="7"/>
      <c r="B6" s="38" t="s">
        <v>0</v>
      </c>
      <c r="C6" s="38"/>
      <c r="D6" s="38"/>
      <c r="E6" s="38"/>
    </row>
    <row r="7" spans="1:10" s="1" customFormat="1" ht="57.75" customHeight="1" x14ac:dyDescent="0.2">
      <c r="A7" s="8"/>
      <c r="B7" s="9" t="s">
        <v>2</v>
      </c>
      <c r="C7" s="9" t="s">
        <v>7</v>
      </c>
      <c r="D7" s="9" t="s">
        <v>6</v>
      </c>
      <c r="E7" s="9" t="s">
        <v>5</v>
      </c>
    </row>
    <row r="8" spans="1:10" s="1" customFormat="1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</row>
    <row r="9" spans="1:10" s="1" customFormat="1" ht="15" x14ac:dyDescent="0.2">
      <c r="A9" s="34" t="s">
        <v>15</v>
      </c>
      <c r="B9" s="35"/>
      <c r="C9" s="36"/>
      <c r="D9" s="17"/>
      <c r="E9" s="9"/>
    </row>
    <row r="10" spans="1:10" s="1" customFormat="1" ht="15" x14ac:dyDescent="0.25">
      <c r="A10" s="9" t="s">
        <v>8</v>
      </c>
      <c r="B10" s="21" t="s">
        <v>43</v>
      </c>
      <c r="C10" s="22"/>
      <c r="D10" s="16"/>
      <c r="E10" s="14"/>
      <c r="H10" s="24"/>
      <c r="I10" s="25"/>
      <c r="J10" s="25"/>
    </row>
    <row r="11" spans="1:10" s="1" customFormat="1" ht="15" x14ac:dyDescent="0.25">
      <c r="A11" s="9"/>
      <c r="B11" s="21" t="s">
        <v>20</v>
      </c>
      <c r="C11" s="22">
        <v>4112</v>
      </c>
      <c r="D11" s="16"/>
      <c r="E11" s="14">
        <f>ROUND(79998*0.980007793,0)</f>
        <v>78399</v>
      </c>
      <c r="H11" s="24"/>
      <c r="I11" s="25"/>
      <c r="J11" s="25"/>
    </row>
    <row r="12" spans="1:10" s="1" customFormat="1" ht="15" x14ac:dyDescent="0.25">
      <c r="A12" s="9"/>
      <c r="B12" s="21" t="s">
        <v>21</v>
      </c>
      <c r="C12" s="22">
        <v>9596</v>
      </c>
      <c r="D12" s="16"/>
      <c r="E12" s="14">
        <f>ROUND(55781*0.980007793,0)</f>
        <v>54666</v>
      </c>
      <c r="H12" s="24"/>
      <c r="I12" s="25"/>
      <c r="J12" s="25"/>
    </row>
    <row r="13" spans="1:10" s="1" customFormat="1" ht="15" x14ac:dyDescent="0.25">
      <c r="A13" s="9"/>
      <c r="B13" s="21" t="s">
        <v>22</v>
      </c>
      <c r="C13" s="22">
        <v>7154</v>
      </c>
      <c r="D13" s="16"/>
      <c r="E13" s="14">
        <f>ROUND(71253*0.980007793,0)</f>
        <v>69828</v>
      </c>
      <c r="H13" s="24"/>
      <c r="I13" s="25"/>
      <c r="J13" s="25"/>
    </row>
    <row r="14" spans="1:10" s="1" customFormat="1" ht="15" x14ac:dyDescent="0.25">
      <c r="A14" s="9"/>
      <c r="B14" s="21" t="s">
        <v>23</v>
      </c>
      <c r="C14" s="22">
        <v>44315</v>
      </c>
      <c r="D14" s="16"/>
      <c r="E14" s="14">
        <f>ROUND(200405*0.980007793,0)</f>
        <v>196398</v>
      </c>
      <c r="H14" s="24"/>
      <c r="I14" s="25"/>
      <c r="J14" s="25"/>
    </row>
    <row r="15" spans="1:10" s="1" customFormat="1" ht="15" x14ac:dyDescent="0.25">
      <c r="A15" s="9"/>
      <c r="B15" s="21" t="s">
        <v>24</v>
      </c>
      <c r="C15" s="22">
        <v>31467</v>
      </c>
      <c r="D15" s="16"/>
      <c r="E15" s="14">
        <f>ROUND(403172*0.980007793,0)</f>
        <v>395112</v>
      </c>
      <c r="H15" s="24"/>
      <c r="I15" s="25"/>
      <c r="J15" s="25"/>
    </row>
    <row r="16" spans="1:10" s="1" customFormat="1" ht="15" x14ac:dyDescent="0.25">
      <c r="A16" s="9"/>
      <c r="B16" s="21" t="s">
        <v>25</v>
      </c>
      <c r="C16" s="22">
        <v>22162</v>
      </c>
      <c r="D16" s="16"/>
      <c r="E16" s="14">
        <f>ROUND(261244*0.980007793,0)</f>
        <v>256021</v>
      </c>
      <c r="H16" s="24"/>
      <c r="I16" s="25"/>
      <c r="J16" s="25"/>
    </row>
    <row r="17" spans="1:10" s="1" customFormat="1" ht="15" x14ac:dyDescent="0.25">
      <c r="A17" s="9"/>
      <c r="B17" s="21" t="s">
        <v>26</v>
      </c>
      <c r="C17" s="22">
        <v>566</v>
      </c>
      <c r="D17" s="16"/>
      <c r="E17" s="14">
        <f>ROUND(6758*0.980007793,0)</f>
        <v>6623</v>
      </c>
      <c r="H17" s="24"/>
      <c r="I17" s="25"/>
      <c r="J17" s="25"/>
    </row>
    <row r="18" spans="1:10" s="1" customFormat="1" ht="15" x14ac:dyDescent="0.25">
      <c r="A18" s="9"/>
      <c r="B18" s="21" t="s">
        <v>27</v>
      </c>
      <c r="C18" s="22">
        <v>198</v>
      </c>
      <c r="D18" s="16"/>
      <c r="E18" s="14">
        <f>ROUND(3365*0.980007793,0)</f>
        <v>3298</v>
      </c>
      <c r="H18" s="24"/>
      <c r="I18" s="25"/>
      <c r="J18" s="25"/>
    </row>
    <row r="19" spans="1:10" s="1" customFormat="1" ht="15" x14ac:dyDescent="0.25">
      <c r="A19" s="9"/>
      <c r="B19" s="21" t="s">
        <v>28</v>
      </c>
      <c r="C19" s="22">
        <v>134</v>
      </c>
      <c r="D19" s="16"/>
      <c r="E19" s="14">
        <f>ROUND(1120*0.980007793,0)</f>
        <v>1098</v>
      </c>
      <c r="H19" s="24"/>
      <c r="I19" s="25"/>
      <c r="J19" s="25"/>
    </row>
    <row r="20" spans="1:10" s="1" customFormat="1" ht="15" x14ac:dyDescent="0.25">
      <c r="A20" s="9"/>
      <c r="B20" s="21" t="s">
        <v>29</v>
      </c>
      <c r="C20" s="22">
        <f>SUM(C11:C19)</f>
        <v>119704</v>
      </c>
      <c r="D20" s="16"/>
      <c r="E20" s="22">
        <f>SUM(E11:E19)</f>
        <v>1061443</v>
      </c>
      <c r="F20" s="24"/>
      <c r="G20" s="25"/>
      <c r="H20" s="24"/>
      <c r="I20" s="25"/>
      <c r="J20" s="25"/>
    </row>
    <row r="21" spans="1:10" s="1" customFormat="1" ht="15" x14ac:dyDescent="0.25">
      <c r="A21" s="9" t="s">
        <v>9</v>
      </c>
      <c r="B21" s="21" t="s">
        <v>44</v>
      </c>
      <c r="C21" s="22"/>
      <c r="D21" s="17"/>
      <c r="E21" s="9"/>
      <c r="F21" s="25"/>
      <c r="G21" s="25"/>
      <c r="H21" s="24"/>
      <c r="I21" s="25"/>
      <c r="J21" s="25"/>
    </row>
    <row r="22" spans="1:10" s="1" customFormat="1" ht="15" x14ac:dyDescent="0.25">
      <c r="A22" s="9"/>
      <c r="B22" s="21" t="s">
        <v>20</v>
      </c>
      <c r="C22" s="22">
        <v>27</v>
      </c>
      <c r="D22" s="17"/>
      <c r="E22" s="14">
        <f>ROUND(629*0.980007793,0)</f>
        <v>616</v>
      </c>
      <c r="F22" s="25"/>
      <c r="G22" s="25"/>
      <c r="H22" s="24"/>
      <c r="I22" s="25"/>
      <c r="J22" s="25"/>
    </row>
    <row r="23" spans="1:10" s="1" customFormat="1" ht="15" x14ac:dyDescent="0.25">
      <c r="A23" s="9"/>
      <c r="B23" s="21" t="s">
        <v>30</v>
      </c>
      <c r="C23" s="22">
        <v>7092</v>
      </c>
      <c r="D23" s="17"/>
      <c r="E23" s="14">
        <f>ROUND(35523*0.980007793,0)</f>
        <v>34813</v>
      </c>
      <c r="F23" s="25"/>
      <c r="G23" s="25"/>
      <c r="H23" s="24"/>
      <c r="I23" s="25"/>
      <c r="J23" s="25"/>
    </row>
    <row r="24" spans="1:10" s="1" customFormat="1" ht="15" x14ac:dyDescent="0.25">
      <c r="A24" s="9"/>
      <c r="B24" s="21" t="s">
        <v>31</v>
      </c>
      <c r="C24" s="22">
        <v>2809</v>
      </c>
      <c r="D24" s="17"/>
      <c r="E24" s="14">
        <f>ROUND(20040*0.980007793,0)</f>
        <v>19639</v>
      </c>
      <c r="F24" s="25"/>
      <c r="G24" s="25"/>
      <c r="H24" s="24"/>
      <c r="I24" s="25"/>
      <c r="J24" s="25"/>
    </row>
    <row r="25" spans="1:10" s="1" customFormat="1" ht="15" x14ac:dyDescent="0.25">
      <c r="A25" s="9"/>
      <c r="B25" s="21" t="s">
        <v>27</v>
      </c>
      <c r="C25" s="22">
        <v>4</v>
      </c>
      <c r="D25" s="17"/>
      <c r="E25" s="14">
        <f>ROUND(50*0.980007793,0)</f>
        <v>49</v>
      </c>
      <c r="F25" s="25"/>
      <c r="G25" s="25"/>
      <c r="H25" s="24"/>
      <c r="I25" s="25"/>
      <c r="J25" s="25"/>
    </row>
    <row r="26" spans="1:10" s="1" customFormat="1" ht="15" x14ac:dyDescent="0.25">
      <c r="A26" s="9"/>
      <c r="B26" s="21" t="s">
        <v>28</v>
      </c>
      <c r="C26" s="22">
        <v>1</v>
      </c>
      <c r="D26" s="17"/>
      <c r="E26" s="14">
        <f>ROUND(8*0.980007793,0)</f>
        <v>8</v>
      </c>
      <c r="F26" s="25"/>
      <c r="G26" s="25"/>
      <c r="H26" s="24"/>
      <c r="I26" s="25"/>
      <c r="J26" s="25"/>
    </row>
    <row r="27" spans="1:10" s="1" customFormat="1" ht="15" x14ac:dyDescent="0.25">
      <c r="A27" s="9"/>
      <c r="B27" s="21" t="s">
        <v>29</v>
      </c>
      <c r="C27" s="22">
        <f>SUM(C22:C26)</f>
        <v>9933</v>
      </c>
      <c r="D27" s="17"/>
      <c r="E27" s="22">
        <f>SUM(E22:E26)</f>
        <v>55125</v>
      </c>
      <c r="F27" s="24"/>
      <c r="G27" s="25"/>
      <c r="H27" s="24"/>
      <c r="I27" s="25"/>
      <c r="J27" s="25"/>
    </row>
    <row r="28" spans="1:10" s="1" customFormat="1" ht="15" x14ac:dyDescent="0.25">
      <c r="A28" s="9" t="s">
        <v>10</v>
      </c>
      <c r="B28" s="21" t="s">
        <v>45</v>
      </c>
      <c r="C28" s="22"/>
      <c r="D28" s="17"/>
      <c r="E28" s="9"/>
      <c r="F28" s="25"/>
      <c r="G28" s="25"/>
      <c r="H28" s="24"/>
      <c r="I28" s="25"/>
      <c r="J28" s="25"/>
    </row>
    <row r="29" spans="1:10" s="1" customFormat="1" ht="15" hidden="1" x14ac:dyDescent="0.25">
      <c r="A29" s="9" t="s">
        <v>11</v>
      </c>
      <c r="B29" s="21" t="s">
        <v>16</v>
      </c>
      <c r="C29" s="22"/>
      <c r="D29" s="17"/>
      <c r="E29" s="9"/>
      <c r="F29" s="25"/>
      <c r="G29" s="25"/>
      <c r="H29" s="24"/>
      <c r="I29" s="25"/>
      <c r="J29" s="25"/>
    </row>
    <row r="30" spans="1:10" s="1" customFormat="1" ht="15" hidden="1" x14ac:dyDescent="0.25">
      <c r="A30" s="9" t="s">
        <v>12</v>
      </c>
      <c r="B30" s="21" t="s">
        <v>17</v>
      </c>
      <c r="C30" s="22"/>
      <c r="D30" s="17"/>
      <c r="E30" s="9"/>
      <c r="F30" s="25"/>
      <c r="G30" s="25"/>
      <c r="H30" s="24"/>
      <c r="I30" s="25"/>
      <c r="J30" s="25"/>
    </row>
    <row r="31" spans="1:10" s="1" customFormat="1" ht="15" hidden="1" x14ac:dyDescent="0.25">
      <c r="A31" s="9" t="s">
        <v>13</v>
      </c>
      <c r="B31" s="21" t="s">
        <v>18</v>
      </c>
      <c r="C31" s="22"/>
      <c r="D31" s="17"/>
      <c r="E31" s="9"/>
      <c r="F31" s="25"/>
      <c r="G31" s="25"/>
      <c r="H31" s="24"/>
      <c r="I31" s="25"/>
      <c r="J31" s="25"/>
    </row>
    <row r="32" spans="1:10" s="1" customFormat="1" ht="15" hidden="1" x14ac:dyDescent="0.25">
      <c r="A32" s="9" t="s">
        <v>14</v>
      </c>
      <c r="B32" s="21" t="s">
        <v>19</v>
      </c>
      <c r="C32" s="22"/>
      <c r="D32" s="17"/>
      <c r="E32" s="9"/>
      <c r="F32" s="25"/>
      <c r="G32" s="25"/>
      <c r="H32" s="24"/>
      <c r="I32" s="25"/>
      <c r="J32" s="25"/>
    </row>
    <row r="33" spans="1:10" s="1" customFormat="1" ht="15" x14ac:dyDescent="0.25">
      <c r="A33" s="9"/>
      <c r="B33" s="21" t="s">
        <v>20</v>
      </c>
      <c r="C33" s="22">
        <v>248</v>
      </c>
      <c r="D33" s="17"/>
      <c r="E33" s="14">
        <f>ROUND(3330*0.980007793,0)</f>
        <v>3263</v>
      </c>
      <c r="F33" s="25"/>
      <c r="G33" s="25"/>
      <c r="H33" s="24"/>
      <c r="I33" s="25"/>
      <c r="J33" s="25"/>
    </row>
    <row r="34" spans="1:10" s="1" customFormat="1" ht="15" x14ac:dyDescent="0.25">
      <c r="A34" s="9"/>
      <c r="B34" s="21" t="s">
        <v>32</v>
      </c>
      <c r="C34" s="22">
        <v>6875</v>
      </c>
      <c r="D34" s="17"/>
      <c r="E34" s="14">
        <f>ROUND(55041*0.980007793,0)</f>
        <v>53941</v>
      </c>
      <c r="F34" s="25"/>
      <c r="G34" s="25"/>
      <c r="H34" s="24"/>
      <c r="I34" s="25"/>
      <c r="J34" s="25"/>
    </row>
    <row r="35" spans="1:10" s="1" customFormat="1" ht="15" x14ac:dyDescent="0.25">
      <c r="A35" s="9"/>
      <c r="B35" s="21" t="s">
        <v>33</v>
      </c>
      <c r="C35" s="22">
        <v>29005</v>
      </c>
      <c r="D35" s="17"/>
      <c r="E35" s="14">
        <f>ROUND(122997*0.980007793,0)</f>
        <v>120538</v>
      </c>
      <c r="F35" s="25"/>
      <c r="G35" s="25"/>
      <c r="H35" s="24"/>
      <c r="I35" s="25"/>
      <c r="J35" s="25"/>
    </row>
    <row r="36" spans="1:10" s="1" customFormat="1" ht="15" x14ac:dyDescent="0.25">
      <c r="A36" s="9"/>
      <c r="B36" s="21" t="s">
        <v>34</v>
      </c>
      <c r="C36" s="22">
        <v>6839</v>
      </c>
      <c r="D36" s="17"/>
      <c r="E36" s="14">
        <f>ROUND(20558*0.980007793,0)</f>
        <v>20147</v>
      </c>
      <c r="F36" s="25"/>
      <c r="G36" s="25"/>
      <c r="H36" s="24"/>
      <c r="I36" s="25"/>
      <c r="J36" s="25"/>
    </row>
    <row r="37" spans="1:10" s="1" customFormat="1" ht="15" x14ac:dyDescent="0.25">
      <c r="A37" s="9"/>
      <c r="B37" s="21" t="s">
        <v>35</v>
      </c>
      <c r="C37" s="22">
        <v>246</v>
      </c>
      <c r="D37" s="17"/>
      <c r="E37" s="14">
        <f>ROUND(5267*0.980007793,0)</f>
        <v>5162</v>
      </c>
      <c r="F37" s="25"/>
      <c r="G37" s="25"/>
      <c r="H37" s="24"/>
      <c r="I37" s="25"/>
      <c r="J37" s="25"/>
    </row>
    <row r="38" spans="1:10" s="1" customFormat="1" ht="15" x14ac:dyDescent="0.25">
      <c r="A38" s="9"/>
      <c r="B38" s="21" t="s">
        <v>27</v>
      </c>
      <c r="C38" s="22">
        <v>14</v>
      </c>
      <c r="D38" s="17"/>
      <c r="E38" s="14">
        <f>ROUND(180*0.980007793,0)</f>
        <v>176</v>
      </c>
      <c r="F38" s="25"/>
      <c r="G38" s="25"/>
      <c r="H38" s="24"/>
      <c r="I38" s="25"/>
      <c r="J38" s="25"/>
    </row>
    <row r="39" spans="1:10" s="1" customFormat="1" ht="15" x14ac:dyDescent="0.25">
      <c r="A39" s="9"/>
      <c r="B39" s="21" t="s">
        <v>28</v>
      </c>
      <c r="C39" s="22">
        <v>3</v>
      </c>
      <c r="D39" s="17"/>
      <c r="E39" s="14">
        <f>ROUND(25*0.980007793,0)</f>
        <v>25</v>
      </c>
      <c r="F39" s="25"/>
      <c r="G39" s="25"/>
      <c r="H39" s="24"/>
      <c r="I39" s="25"/>
      <c r="J39" s="25"/>
    </row>
    <row r="40" spans="1:10" s="1" customFormat="1" ht="15" x14ac:dyDescent="0.25">
      <c r="A40" s="9"/>
      <c r="B40" s="21" t="s">
        <v>29</v>
      </c>
      <c r="C40" s="22">
        <f>SUM(C33:C39)</f>
        <v>43230</v>
      </c>
      <c r="D40" s="17"/>
      <c r="E40" s="22">
        <f>SUM(E33:E39)</f>
        <v>203252</v>
      </c>
      <c r="F40" s="24"/>
      <c r="G40" s="25"/>
      <c r="H40" s="24"/>
      <c r="I40" s="25"/>
      <c r="J40" s="25"/>
    </row>
    <row r="41" spans="1:10" s="1" customFormat="1" ht="15" x14ac:dyDescent="0.25">
      <c r="A41" s="9" t="s">
        <v>11</v>
      </c>
      <c r="B41" s="21" t="s">
        <v>46</v>
      </c>
      <c r="C41" s="22"/>
      <c r="D41" s="17"/>
      <c r="E41" s="14"/>
      <c r="F41" s="25"/>
      <c r="G41" s="25"/>
      <c r="H41" s="24"/>
      <c r="I41" s="25"/>
      <c r="J41" s="25"/>
    </row>
    <row r="42" spans="1:10" s="1" customFormat="1" ht="15" x14ac:dyDescent="0.25">
      <c r="A42" s="9"/>
      <c r="B42" s="21" t="s">
        <v>20</v>
      </c>
      <c r="C42" s="22">
        <v>3534</v>
      </c>
      <c r="D42" s="17"/>
      <c r="E42" s="14">
        <f>ROUND(77381*0.980007793,0)</f>
        <v>75834</v>
      </c>
      <c r="F42" s="25"/>
      <c r="G42" s="25"/>
      <c r="H42" s="24"/>
      <c r="I42" s="25"/>
      <c r="J42" s="25"/>
    </row>
    <row r="43" spans="1:10" s="1" customFormat="1" ht="15" x14ac:dyDescent="0.25">
      <c r="A43" s="9"/>
      <c r="B43" s="21" t="s">
        <v>36</v>
      </c>
      <c r="C43" s="22">
        <v>38817</v>
      </c>
      <c r="D43" s="17"/>
      <c r="E43" s="14">
        <f>ROUND(111385*0.980007793,0)</f>
        <v>109158</v>
      </c>
      <c r="F43" s="25"/>
      <c r="G43" s="25"/>
      <c r="H43" s="24"/>
      <c r="I43" s="25"/>
      <c r="J43" s="25"/>
    </row>
    <row r="44" spans="1:10" s="1" customFormat="1" ht="15" x14ac:dyDescent="0.25">
      <c r="A44" s="9"/>
      <c r="B44" s="21" t="s">
        <v>37</v>
      </c>
      <c r="C44" s="22">
        <v>25266</v>
      </c>
      <c r="D44" s="17"/>
      <c r="E44" s="14">
        <f>ROUND(216706*0.980007793,0)-1</f>
        <v>212373</v>
      </c>
      <c r="F44" s="25"/>
      <c r="G44" s="25"/>
      <c r="H44" s="24"/>
      <c r="I44" s="25"/>
      <c r="J44" s="25"/>
    </row>
    <row r="45" spans="1:10" s="1" customFormat="1" ht="15" x14ac:dyDescent="0.25">
      <c r="A45" s="9"/>
      <c r="B45" s="21" t="s">
        <v>38</v>
      </c>
      <c r="C45" s="22">
        <v>2354</v>
      </c>
      <c r="D45" s="17"/>
      <c r="E45" s="14">
        <f>ROUND(19930*0.980007793,0)</f>
        <v>19532</v>
      </c>
      <c r="F45" s="25"/>
      <c r="G45" s="25"/>
      <c r="H45" s="24"/>
      <c r="I45" s="25"/>
      <c r="J45" s="25"/>
    </row>
    <row r="46" spans="1:10" s="1" customFormat="1" ht="15" x14ac:dyDescent="0.25">
      <c r="A46" s="9"/>
      <c r="B46" s="21" t="s">
        <v>35</v>
      </c>
      <c r="C46" s="22">
        <v>126</v>
      </c>
      <c r="D46" s="17"/>
      <c r="E46" s="14">
        <f>ROUND(2696*0.980007793,0)</f>
        <v>2642</v>
      </c>
      <c r="F46" s="25"/>
      <c r="G46" s="25"/>
      <c r="H46" s="24"/>
      <c r="I46" s="25"/>
      <c r="J46" s="25"/>
    </row>
    <row r="47" spans="1:10" s="1" customFormat="1" ht="15" x14ac:dyDescent="0.25">
      <c r="A47" s="9"/>
      <c r="B47" s="21" t="s">
        <v>27</v>
      </c>
      <c r="C47" s="22">
        <v>34</v>
      </c>
      <c r="D47" s="17"/>
      <c r="E47" s="14">
        <f>ROUND(795*0.980007793,0)</f>
        <v>779</v>
      </c>
      <c r="F47" s="25"/>
      <c r="G47" s="25"/>
      <c r="H47" s="24"/>
      <c r="I47" s="25"/>
      <c r="J47" s="25"/>
    </row>
    <row r="48" spans="1:10" s="1" customFormat="1" ht="15" x14ac:dyDescent="0.25">
      <c r="A48" s="9"/>
      <c r="B48" s="21" t="s">
        <v>28</v>
      </c>
      <c r="C48" s="22">
        <v>6</v>
      </c>
      <c r="D48" s="17"/>
      <c r="E48" s="14">
        <f>ROUND(50*0.980007793,0)</f>
        <v>49</v>
      </c>
      <c r="F48" s="25"/>
      <c r="G48" s="25"/>
      <c r="H48" s="24"/>
      <c r="I48" s="25"/>
      <c r="J48" s="25"/>
    </row>
    <row r="49" spans="1:10" s="1" customFormat="1" ht="15" x14ac:dyDescent="0.25">
      <c r="A49" s="9"/>
      <c r="B49" s="21" t="s">
        <v>29</v>
      </c>
      <c r="C49" s="22">
        <f>SUM(C42:C48)</f>
        <v>70137</v>
      </c>
      <c r="D49" s="17"/>
      <c r="E49" s="31">
        <f>SUM(E42:E48)</f>
        <v>420367</v>
      </c>
      <c r="F49" s="24"/>
      <c r="G49" s="25"/>
      <c r="H49" s="24"/>
      <c r="I49" s="25"/>
      <c r="J49" s="25"/>
    </row>
    <row r="50" spans="1:10" s="1" customFormat="1" ht="15" x14ac:dyDescent="0.25">
      <c r="A50" s="9" t="s">
        <v>12</v>
      </c>
      <c r="B50" s="21" t="s">
        <v>47</v>
      </c>
      <c r="C50" s="22"/>
      <c r="D50" s="17"/>
      <c r="E50" s="14"/>
      <c r="F50" s="25"/>
      <c r="G50" s="25"/>
      <c r="H50" s="24"/>
      <c r="I50" s="25"/>
      <c r="J50" s="25"/>
    </row>
    <row r="51" spans="1:10" s="1" customFormat="1" ht="15" x14ac:dyDescent="0.25">
      <c r="A51" s="9"/>
      <c r="B51" s="21" t="s">
        <v>39</v>
      </c>
      <c r="C51" s="22">
        <v>13421</v>
      </c>
      <c r="D51" s="17"/>
      <c r="E51" s="14">
        <f>ROUND(25154*0.980007793,0)</f>
        <v>24651</v>
      </c>
      <c r="F51" s="25"/>
      <c r="G51" s="25"/>
      <c r="H51" s="24"/>
      <c r="I51" s="25"/>
      <c r="J51" s="25"/>
    </row>
    <row r="52" spans="1:10" s="1" customFormat="1" ht="15" x14ac:dyDescent="0.25">
      <c r="A52" s="9"/>
      <c r="B52" s="21" t="s">
        <v>37</v>
      </c>
      <c r="C52" s="22">
        <v>4136</v>
      </c>
      <c r="D52" s="17"/>
      <c r="E52" s="14">
        <f>ROUND(43203*0.980007793,0)</f>
        <v>42339</v>
      </c>
      <c r="F52" s="25"/>
      <c r="G52" s="25"/>
      <c r="H52" s="24"/>
      <c r="I52" s="25"/>
      <c r="J52" s="25"/>
    </row>
    <row r="53" spans="1:10" s="1" customFormat="1" ht="15" x14ac:dyDescent="0.25">
      <c r="A53" s="9"/>
      <c r="B53" s="21" t="s">
        <v>35</v>
      </c>
      <c r="C53" s="22">
        <v>117</v>
      </c>
      <c r="D53" s="17"/>
      <c r="E53" s="14">
        <f>ROUND(2503*0.980007793,0)</f>
        <v>2453</v>
      </c>
      <c r="F53" s="25"/>
      <c r="G53" s="25"/>
      <c r="H53" s="24"/>
      <c r="I53" s="25"/>
      <c r="J53" s="25"/>
    </row>
    <row r="54" spans="1:10" s="1" customFormat="1" ht="15" x14ac:dyDescent="0.25">
      <c r="A54" s="9"/>
      <c r="B54" s="21" t="s">
        <v>29</v>
      </c>
      <c r="C54" s="22">
        <f>SUM(C51:C53)</f>
        <v>17674</v>
      </c>
      <c r="D54" s="17"/>
      <c r="E54" s="22">
        <f>SUM(E51:E53)</f>
        <v>69443</v>
      </c>
      <c r="F54" s="24"/>
      <c r="G54" s="25"/>
      <c r="H54" s="24"/>
      <c r="I54" s="25"/>
      <c r="J54" s="25"/>
    </row>
    <row r="55" spans="1:10" s="1" customFormat="1" ht="15" x14ac:dyDescent="0.25">
      <c r="A55" s="9" t="s">
        <v>13</v>
      </c>
      <c r="B55" s="21" t="s">
        <v>48</v>
      </c>
      <c r="C55" s="22"/>
      <c r="D55" s="17"/>
      <c r="E55" s="22"/>
      <c r="F55" s="24"/>
      <c r="G55" s="25"/>
      <c r="H55" s="24"/>
      <c r="I55" s="25"/>
      <c r="J55" s="25"/>
    </row>
    <row r="56" spans="1:10" s="1" customFormat="1" ht="15" x14ac:dyDescent="0.25">
      <c r="A56" s="9"/>
      <c r="B56" s="21" t="s">
        <v>20</v>
      </c>
      <c r="C56" s="22">
        <v>1898</v>
      </c>
      <c r="D56" s="17"/>
      <c r="E56" s="14">
        <f>ROUND(45612*0.980007793,0)</f>
        <v>44700</v>
      </c>
      <c r="F56" s="24"/>
      <c r="G56" s="25"/>
      <c r="H56" s="24"/>
      <c r="I56" s="25"/>
      <c r="J56" s="25"/>
    </row>
    <row r="57" spans="1:10" s="1" customFormat="1" ht="15" x14ac:dyDescent="0.25">
      <c r="A57" s="9"/>
      <c r="B57" s="21" t="s">
        <v>40</v>
      </c>
      <c r="C57" s="22">
        <v>238861</v>
      </c>
      <c r="D57" s="17"/>
      <c r="E57" s="14">
        <f>ROUND(1189835*0.980007793,0)</f>
        <v>1166048</v>
      </c>
      <c r="F57" s="24"/>
      <c r="G57" s="25"/>
      <c r="H57" s="24"/>
      <c r="I57" s="25"/>
      <c r="J57" s="25"/>
    </row>
    <row r="58" spans="1:10" s="1" customFormat="1" ht="15" x14ac:dyDescent="0.25">
      <c r="A58" s="9"/>
      <c r="B58" s="21" t="s">
        <v>41</v>
      </c>
      <c r="C58" s="22">
        <v>4684</v>
      </c>
      <c r="D58" s="17"/>
      <c r="E58" s="14">
        <f>ROUND(70751*0.980007793,0)</f>
        <v>69337</v>
      </c>
      <c r="F58" s="24"/>
      <c r="G58" s="25"/>
      <c r="H58" s="24"/>
      <c r="I58" s="25"/>
      <c r="J58" s="25"/>
    </row>
    <row r="59" spans="1:10" s="1" customFormat="1" ht="15" x14ac:dyDescent="0.25">
      <c r="A59" s="9"/>
      <c r="B59" s="21" t="s">
        <v>42</v>
      </c>
      <c r="C59" s="22">
        <v>232</v>
      </c>
      <c r="D59" s="17"/>
      <c r="E59" s="14">
        <f>ROUND(5803*0.980007793,0)</f>
        <v>5687</v>
      </c>
      <c r="F59" s="24"/>
      <c r="G59" s="25"/>
      <c r="H59" s="24"/>
      <c r="I59" s="25"/>
      <c r="J59" s="25"/>
    </row>
    <row r="60" spans="1:10" s="1" customFormat="1" ht="15" x14ac:dyDescent="0.25">
      <c r="A60" s="9"/>
      <c r="B60" s="21" t="s">
        <v>28</v>
      </c>
      <c r="C60" s="22">
        <v>41</v>
      </c>
      <c r="D60" s="17"/>
      <c r="E60" s="14">
        <f>ROUND(333*0.980007793,0)</f>
        <v>326</v>
      </c>
      <c r="F60" s="24"/>
      <c r="G60" s="25"/>
      <c r="H60" s="24"/>
      <c r="I60" s="25"/>
      <c r="J60" s="25"/>
    </row>
    <row r="61" spans="1:10" s="1" customFormat="1" ht="15" x14ac:dyDescent="0.25">
      <c r="A61" s="9"/>
      <c r="B61" s="21" t="s">
        <v>29</v>
      </c>
      <c r="C61" s="22">
        <f>SUM(C56:C60)</f>
        <v>245716</v>
      </c>
      <c r="D61" s="17"/>
      <c r="E61" s="22">
        <f>SUM(E56:E60)</f>
        <v>1286098</v>
      </c>
      <c r="F61" s="24"/>
      <c r="G61" s="25"/>
      <c r="H61" s="24"/>
      <c r="I61" s="25"/>
      <c r="J61" s="25"/>
    </row>
    <row r="62" spans="1:10" s="1" customFormat="1" ht="15" hidden="1" x14ac:dyDescent="0.25">
      <c r="A62" s="9"/>
      <c r="B62" s="21"/>
      <c r="C62" s="22"/>
      <c r="D62" s="17"/>
      <c r="E62" s="22"/>
      <c r="F62" s="24"/>
      <c r="G62" s="25"/>
      <c r="H62" s="24"/>
      <c r="I62" s="25"/>
      <c r="J62" s="25"/>
    </row>
    <row r="63" spans="1:10" s="1" customFormat="1" ht="15" hidden="1" x14ac:dyDescent="0.25">
      <c r="A63" s="9"/>
      <c r="B63" s="21" t="s">
        <v>29</v>
      </c>
      <c r="C63" s="22"/>
      <c r="D63" s="17"/>
      <c r="E63" s="22">
        <f>E61+E62</f>
        <v>1286098</v>
      </c>
      <c r="F63" s="24"/>
      <c r="G63" s="25"/>
      <c r="H63" s="24"/>
      <c r="I63" s="25"/>
      <c r="J63" s="25"/>
    </row>
    <row r="64" spans="1:10" s="2" customFormat="1" ht="15" x14ac:dyDescent="0.2">
      <c r="A64" s="19"/>
      <c r="B64" s="12" t="s">
        <v>4</v>
      </c>
      <c r="C64" s="23">
        <f>C20+C27+C40+C49+C54+C61</f>
        <v>506394</v>
      </c>
      <c r="D64" s="18"/>
      <c r="E64" s="23">
        <f>E20+E27+E40+E49+E54+E63</f>
        <v>3095728</v>
      </c>
      <c r="F64" s="27"/>
      <c r="G64" s="28"/>
      <c r="H64" s="28"/>
      <c r="I64" s="28"/>
      <c r="J64" s="28"/>
    </row>
    <row r="65" spans="1:10" s="2" customFormat="1" ht="15" x14ac:dyDescent="0.2">
      <c r="A65" s="19"/>
      <c r="B65" s="12" t="s">
        <v>3</v>
      </c>
      <c r="C65" s="13"/>
      <c r="D65" s="14"/>
      <c r="E65" s="14">
        <f>E64*0.18</f>
        <v>557231.04</v>
      </c>
      <c r="F65" s="26"/>
      <c r="G65" s="28"/>
      <c r="H65" s="28"/>
      <c r="I65" s="28"/>
      <c r="J65" s="28"/>
    </row>
    <row r="66" spans="1:10" s="2" customFormat="1" ht="15" x14ac:dyDescent="0.2">
      <c r="A66" s="8"/>
      <c r="B66" s="12" t="s">
        <v>4</v>
      </c>
      <c r="C66" s="13"/>
      <c r="D66" s="14"/>
      <c r="E66" s="14">
        <f>E65+E64</f>
        <v>3652959.04</v>
      </c>
      <c r="F66" s="26"/>
      <c r="G66" s="28"/>
      <c r="H66" s="26"/>
      <c r="I66" s="26"/>
      <c r="J66" s="28"/>
    </row>
    <row r="67" spans="1:10" s="1" customFormat="1" ht="15" x14ac:dyDescent="0.2">
      <c r="A67" s="11"/>
      <c r="B67" s="15"/>
      <c r="C67" s="15"/>
      <c r="D67" s="15"/>
      <c r="E67" s="15"/>
      <c r="F67" s="25"/>
      <c r="G67" s="25"/>
      <c r="H67" s="25"/>
      <c r="I67" s="29"/>
      <c r="J67" s="25"/>
    </row>
    <row r="68" spans="1:10" s="3" customFormat="1" ht="15.75" x14ac:dyDescent="0.25">
      <c r="A68" s="20"/>
      <c r="B68" s="20"/>
      <c r="C68" s="20"/>
      <c r="D68" s="10"/>
      <c r="E68" s="10"/>
      <c r="F68" s="30"/>
      <c r="G68" s="30"/>
      <c r="H68" s="30"/>
      <c r="I68" s="30"/>
      <c r="J68" s="30"/>
    </row>
    <row r="69" spans="1:10" s="3" customFormat="1" ht="15" x14ac:dyDescent="0.2">
      <c r="A69" s="10"/>
      <c r="B69" s="10"/>
      <c r="C69" s="10"/>
      <c r="D69" s="10"/>
      <c r="E69" s="10"/>
      <c r="F69" s="30"/>
      <c r="G69" s="30"/>
      <c r="H69" s="30"/>
      <c r="I69" s="30"/>
      <c r="J69" s="30"/>
    </row>
    <row r="70" spans="1:10" s="3" customFormat="1" ht="15.75" x14ac:dyDescent="0.25">
      <c r="A70" s="20"/>
      <c r="B70" s="20"/>
      <c r="C70" s="20"/>
      <c r="D70" s="10"/>
      <c r="E70" s="10"/>
      <c r="F70" s="30"/>
      <c r="G70" s="30"/>
      <c r="H70" s="30"/>
      <c r="I70" s="30"/>
      <c r="J70" s="30"/>
    </row>
    <row r="71" spans="1:10" ht="15" x14ac:dyDescent="0.25">
      <c r="A71" s="7"/>
      <c r="B71" s="10"/>
      <c r="C71" s="10"/>
      <c r="D71" s="10"/>
      <c r="E71" s="10"/>
    </row>
    <row r="72" spans="1:10" ht="15" x14ac:dyDescent="0.25">
      <c r="A72" s="7"/>
      <c r="B72" s="10"/>
      <c r="C72" s="10"/>
      <c r="D72" s="10"/>
      <c r="E72" s="10"/>
    </row>
    <row r="73" spans="1:10" ht="15" x14ac:dyDescent="0.25">
      <c r="A73" s="7"/>
      <c r="B73" s="10"/>
      <c r="C73" s="10"/>
      <c r="D73" s="10"/>
      <c r="E73" s="10"/>
    </row>
  </sheetData>
  <mergeCells count="6">
    <mergeCell ref="A9:C9"/>
    <mergeCell ref="B1:E1"/>
    <mergeCell ref="A2:E2"/>
    <mergeCell ref="A4:E4"/>
    <mergeCell ref="B6:E6"/>
    <mergeCell ref="B5:E5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Центр "Гранд"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Пальчиков Павел Николаевич</cp:lastModifiedBy>
  <cp:lastPrinted>2014-12-24T09:32:36Z</cp:lastPrinted>
  <dcterms:created xsi:type="dcterms:W3CDTF">2004-03-31T11:09:00Z</dcterms:created>
  <dcterms:modified xsi:type="dcterms:W3CDTF">2014-12-24T09:32:38Z</dcterms:modified>
</cp:coreProperties>
</file>